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0" yWindow="0" windowWidth="28770" windowHeight="11730" activeTab="2"/>
  </bookViews>
  <sheets>
    <sheet name="Лист1" sheetId="1" r:id="rId1"/>
    <sheet name="Лист1 (3)" sheetId="4" r:id="rId2"/>
    <sheet name="для постановления" sheetId="5" r:id="rId3"/>
  </sheets>
  <definedNames>
    <definedName name="_xlnm.Print_Titles" localSheetId="2">'для постановления'!$3:$4</definedName>
    <definedName name="_xlnm.Print_Titles" localSheetId="0">Лист1!$1:$2</definedName>
    <definedName name="_xlnm.Print_Titles" localSheetId="1">'Лист1 (3)'!$1:$2</definedName>
    <definedName name="_xlnm.Print_Area" localSheetId="2">'для постановления'!$A$1:$K$31</definedName>
    <definedName name="_xlnm.Print_Area" localSheetId="0">Лист1!$A$1:$I$29</definedName>
    <definedName name="_xlnm.Print_Area" localSheetId="1">'Лист1 (3)'!$A$1:$Q$32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D30" i="4" l="1"/>
  <c r="D29" i="4" s="1"/>
  <c r="E29" i="5"/>
  <c r="I30" i="4" l="1"/>
  <c r="I29" i="4" s="1"/>
  <c r="J30" i="4"/>
  <c r="J29" i="4" s="1"/>
  <c r="K29" i="4" s="1"/>
  <c r="H30" i="4"/>
  <c r="H29" i="4" s="1"/>
  <c r="E29" i="4" s="1"/>
  <c r="K26" i="4"/>
  <c r="E30" i="5"/>
  <c r="J27" i="5"/>
  <c r="K27" i="5" s="1"/>
  <c r="I27" i="5"/>
  <c r="H27" i="5"/>
  <c r="E27" i="5" s="1"/>
  <c r="J24" i="5"/>
  <c r="I24" i="5"/>
  <c r="I23" i="5" s="1"/>
  <c r="H24" i="5"/>
  <c r="H23" i="5" s="1"/>
  <c r="E23" i="5" s="1"/>
  <c r="G24" i="5"/>
  <c r="F24" i="5"/>
  <c r="D24" i="5"/>
  <c r="J23" i="5"/>
  <c r="K23" i="5" s="1"/>
  <c r="J20" i="5"/>
  <c r="I20" i="5"/>
  <c r="I19" i="5" s="1"/>
  <c r="I18" i="5" s="1"/>
  <c r="H20" i="5"/>
  <c r="H19" i="5" s="1"/>
  <c r="H18" i="5" s="1"/>
  <c r="E18" i="5" s="1"/>
  <c r="G20" i="5"/>
  <c r="F20" i="5"/>
  <c r="D20" i="5"/>
  <c r="D19" i="5" s="1"/>
  <c r="J19" i="5"/>
  <c r="J18" i="5" s="1"/>
  <c r="K18" i="5" s="1"/>
  <c r="G19" i="5"/>
  <c r="F19" i="5"/>
  <c r="J13" i="5"/>
  <c r="K13" i="5" s="1"/>
  <c r="I13" i="5"/>
  <c r="H13" i="5"/>
  <c r="E13" i="5" s="1"/>
  <c r="K10" i="5"/>
  <c r="K8" i="5" s="1"/>
  <c r="K7" i="5" s="1"/>
  <c r="J10" i="5"/>
  <c r="J8" i="5" s="1"/>
  <c r="J7" i="5" s="1"/>
  <c r="I10" i="5"/>
  <c r="I8" i="5" s="1"/>
  <c r="I7" i="5" s="1"/>
  <c r="H10" i="5"/>
  <c r="G10" i="5"/>
  <c r="G8" i="5" s="1"/>
  <c r="F10" i="5"/>
  <c r="D10" i="5"/>
  <c r="D8" i="5" s="1"/>
  <c r="H8" i="5"/>
  <c r="H7" i="5" s="1"/>
  <c r="E7" i="5" s="1"/>
  <c r="F8" i="5"/>
  <c r="D17" i="4"/>
  <c r="I25" i="4"/>
  <c r="J25" i="4"/>
  <c r="K25" i="4" s="1"/>
  <c r="H25" i="4"/>
  <c r="E25" i="4" s="1"/>
  <c r="I11" i="4"/>
  <c r="J11" i="4"/>
  <c r="K11" i="4" s="1"/>
  <c r="H11" i="4"/>
  <c r="E11" i="4" s="1"/>
  <c r="H18" i="4" l="1"/>
  <c r="H8" i="4"/>
  <c r="H6" i="4" s="1"/>
  <c r="H5" i="4" s="1"/>
  <c r="E5" i="4" s="1"/>
  <c r="J22" i="4" l="1"/>
  <c r="J21" i="4" s="1"/>
  <c r="K21" i="4" s="1"/>
  <c r="I18" i="4"/>
  <c r="I17" i="4" s="1"/>
  <c r="I16" i="4" s="1"/>
  <c r="J18" i="4"/>
  <c r="J17" i="4" s="1"/>
  <c r="J16" i="4" s="1"/>
  <c r="K16" i="4" s="1"/>
  <c r="G22" i="4"/>
  <c r="I22" i="4"/>
  <c r="I21" i="4" s="1"/>
  <c r="J8" i="4" l="1"/>
  <c r="J6" i="4" s="1"/>
  <c r="J5" i="4" s="1"/>
  <c r="K8" i="4"/>
  <c r="K6" i="4" s="1"/>
  <c r="K5" i="4" s="1"/>
  <c r="I8" i="4"/>
  <c r="I6" i="4" s="1"/>
  <c r="I5" i="4" s="1"/>
  <c r="D8" i="4"/>
  <c r="D6" i="4" s="1"/>
  <c r="F18" i="4" l="1"/>
  <c r="F17" i="4" s="1"/>
  <c r="G18" i="4"/>
  <c r="H17" i="4" l="1"/>
  <c r="H16" i="4" s="1"/>
  <c r="E16" i="4" s="1"/>
  <c r="G17" i="4"/>
  <c r="H22" i="4"/>
  <c r="H21" i="4" s="1"/>
  <c r="E21" i="4" s="1"/>
  <c r="F22" i="4"/>
  <c r="D22" i="4"/>
  <c r="G8" i="4"/>
  <c r="G6" i="4" s="1"/>
  <c r="F8" i="4"/>
  <c r="F6" i="4" s="1"/>
  <c r="E18" i="1"/>
  <c r="D18" i="1"/>
  <c r="E8" i="1" l="1"/>
  <c r="E6" i="1" s="1"/>
  <c r="F8" i="1"/>
  <c r="F6" i="1" s="1"/>
  <c r="G8" i="1"/>
  <c r="G6" i="1" s="1"/>
  <c r="H8" i="1"/>
  <c r="H6" i="1" s="1"/>
  <c r="D8" i="1"/>
  <c r="D6" i="1" s="1"/>
  <c r="F18" i="1"/>
  <c r="G18" i="1"/>
  <c r="H18" i="1"/>
  <c r="E22" i="1" l="1"/>
  <c r="F22" i="1"/>
  <c r="G22" i="1"/>
  <c r="H22" i="1"/>
  <c r="D22" i="1"/>
  <c r="E17" i="1"/>
  <c r="F17" i="1"/>
  <c r="G17" i="1"/>
  <c r="H17" i="1"/>
  <c r="D17" i="1"/>
  <c r="I18" i="1"/>
</calcChain>
</file>

<file path=xl/comments1.xml><?xml version="1.0" encoding="utf-8"?>
<comments xmlns="http://schemas.openxmlformats.org/spreadsheetml/2006/main">
  <authors>
    <author>Гуляева Наталья Алексеевна</author>
  </authors>
  <commentLis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Гуляева Наталья Алексеевна:</t>
        </r>
        <r>
          <rPr>
            <sz val="9"/>
            <color indexed="81"/>
            <rFont val="Tahoma"/>
            <family val="2"/>
            <charset val="204"/>
          </rPr>
          <t xml:space="preserve">
изменились единицы измерения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Гуляева Наталья Алексеевна:</t>
        </r>
        <r>
          <rPr>
            <sz val="9"/>
            <color indexed="81"/>
            <rFont val="Tahoma"/>
            <family val="2"/>
            <charset val="204"/>
          </rPr>
          <t xml:space="preserve">
делят на процент (101 или 102 и * на 100)
</t>
        </r>
        <r>
          <rPr>
            <b/>
            <sz val="10"/>
            <color indexed="81"/>
            <rFont val="Tahoma"/>
            <family val="2"/>
            <charset val="204"/>
          </rPr>
          <t>102,49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Гуляева Наталья Алексеевна: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1"/>
            <color indexed="81"/>
            <rFont val="Tahoma"/>
            <family val="2"/>
            <charset val="204"/>
          </rPr>
          <t>100,4</t>
        </r>
      </text>
    </comment>
  </commentList>
</comments>
</file>

<file path=xl/comments2.xml><?xml version="1.0" encoding="utf-8"?>
<comments xmlns="http://schemas.openxmlformats.org/spreadsheetml/2006/main">
  <authors>
    <author>Гуляева Наталья Алексеевна</author>
  </authors>
  <commentLis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Гуляева Наталья Алексеевна:</t>
        </r>
        <r>
          <rPr>
            <sz val="9"/>
            <color indexed="81"/>
            <rFont val="Tahoma"/>
            <family val="2"/>
            <charset val="204"/>
          </rPr>
          <t xml:space="preserve">
делят на процент (101 или 102 и * на 100)
</t>
        </r>
        <r>
          <rPr>
            <b/>
            <sz val="10"/>
            <color indexed="81"/>
            <rFont val="Tahoma"/>
            <family val="2"/>
            <charset val="204"/>
          </rPr>
          <t>102,49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Гуляева Наталья Алексеевна: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1"/>
            <color indexed="81"/>
            <rFont val="Tahoma"/>
            <family val="2"/>
            <charset val="204"/>
          </rPr>
          <t>100,4</t>
        </r>
      </text>
    </comment>
  </commentList>
</comments>
</file>

<file path=xl/sharedStrings.xml><?xml version="1.0" encoding="utf-8"?>
<sst xmlns="http://schemas.openxmlformats.org/spreadsheetml/2006/main" count="171" uniqueCount="64">
  <si>
    <t>№ показа-теля</t>
  </si>
  <si>
    <t>Наименование показателей результатов</t>
  </si>
  <si>
    <t>Единица измерения</t>
  </si>
  <si>
    <t xml:space="preserve">Базовый показатель на начало реализации муниципальной программы  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</si>
  <si>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</si>
  <si>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</si>
  <si>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Доля утвержденных административных регламентов предоставления муниципальных услуг</t>
  </si>
  <si>
    <t>%</t>
  </si>
  <si>
    <t>Объем инвестиций в основной капитал (за исключением бюджетных средств) в расчете на одного жителя</t>
  </si>
  <si>
    <t>рублей</t>
  </si>
  <si>
    <t>291 399,0</t>
  </si>
  <si>
    <t>301 020,0</t>
  </si>
  <si>
    <t>303 609,0</t>
  </si>
  <si>
    <t>310 107,0</t>
  </si>
  <si>
    <t>Рост оборота розничной торговли</t>
  </si>
  <si>
    <t>млн. рублей</t>
  </si>
  <si>
    <t>10 550,4</t>
  </si>
  <si>
    <t>11 056,82</t>
  </si>
  <si>
    <t>11 587,55</t>
  </si>
  <si>
    <t>Уровень удовлетворенности  населения города Когалыма качеством предоставления государственных и муниципальных услуг</t>
  </si>
  <si>
    <t>Среднее время ожидания в очереди при обращении заявителя в многофункциональный центр предоставления государственных и муниципальных услуг для получения государственных (муниципальных) услуг</t>
  </si>
  <si>
    <t>минут</t>
  </si>
  <si>
    <t>Среднее количество поставщиков (подрядчиков, исполнителей), подавших заявки на участие в одном конкурсе, аукционе, запросе котировок, запросе предложений, процедура определения поставщиков (подрядчиков, исполнителей), которых завершена на конец отчетного периода</t>
  </si>
  <si>
    <t>штук (количество заявок)</t>
  </si>
  <si>
    <t>Число субъектов малого и среднего предпринимательства в расчете на 10 тыс. населения</t>
  </si>
  <si>
    <t>единиц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</si>
  <si>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</si>
  <si>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Количество индивидуальных предпринимателей</t>
  </si>
  <si>
    <t>Количество субъектов малого и среднего предпринимательства, получивших поддержку</t>
  </si>
  <si>
    <t>Количество созданных рабочих мест субъектами, получившими поддержку</t>
  </si>
  <si>
    <t>численноть населения среднегодовая</t>
  </si>
  <si>
    <t xml:space="preserve">объем инвестиций в основной капитал (за исключением бюджетных средств) </t>
  </si>
  <si>
    <t>скрыть</t>
  </si>
  <si>
    <t>Расчет</t>
  </si>
  <si>
    <t>прогноз</t>
  </si>
  <si>
    <t>Среднесписочная численность работников организаций - всего (прогноз)</t>
  </si>
  <si>
    <t>расчет</t>
  </si>
  <si>
    <t>всего субъектов МСП+ИП</t>
  </si>
  <si>
    <t>бюджетные средства</t>
  </si>
  <si>
    <t>для расчета</t>
  </si>
  <si>
    <t>для показателя</t>
  </si>
  <si>
    <t>не как в прогнозе</t>
  </si>
  <si>
    <t>2016 и 2019 год не сходится с прогнозом</t>
  </si>
  <si>
    <t>эти цифры посчитаны по Прогнозу</t>
  </si>
  <si>
    <t>Утверждено программой на 2018 год</t>
  </si>
  <si>
    <t>объем инвестиций в основной капитал (за исключением бюджетных средств) в расчете на одного жителя</t>
  </si>
  <si>
    <t>прогноз, данные Пантелеева</t>
  </si>
  <si>
    <t>291, 399</t>
  </si>
  <si>
    <t>численность работающих на малых (в т.ч. микро) и средних (прогноз)</t>
  </si>
  <si>
    <t>по прогнозным данным</t>
  </si>
  <si>
    <t>оц.эф.</t>
  </si>
  <si>
    <t>узнать у Дубовой</t>
  </si>
  <si>
    <t>291, 4</t>
  </si>
  <si>
    <t xml:space="preserve">Прирост поступлений доходов в бюджет города Когалыма от налогов на совокупный доход
</t>
  </si>
  <si>
    <t>Целевые показатели муниципальной программы</t>
  </si>
  <si>
    <t>налог на совокупный доход</t>
  </si>
  <si>
    <t>налоговые доходы</t>
  </si>
  <si>
    <t>тыс.руб.</t>
  </si>
  <si>
    <t>по прогнозу бюджета от КФ</t>
  </si>
  <si>
    <t>Базовый показатель на начало реализации муниципальной программы  (на конец 2016 года)</t>
  </si>
  <si>
    <t>95% по регламенту всегда</t>
  </si>
  <si>
    <t>по регламенту 15 мин всегда</t>
  </si>
  <si>
    <t>из итогов 4 вк.</t>
  </si>
  <si>
    <r>
      <rPr>
        <sz val="13"/>
        <color theme="1"/>
        <rFont val="Times New Roman"/>
        <family val="1"/>
        <charset val="204"/>
      </rPr>
      <t>Приложение 1
к муниципальной программе «Социально-экономическое развитие и инвестиции муниципального образования город Когалым»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</si>
</sst>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3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justify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justify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/>
    </xf>
    <xf numFmtId="0" fontId="0" fillId="0" borderId="1" xfId="0" applyBorder="1"/>
    <xf numFmtId="0" fontId="1" fillId="0" borderId="1" xfId="0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0" fontId="1" fillId="5" borderId="1" xfId="0" applyFont="1" applyFill="1" applyBorder="1" applyAlignment="1">
      <alignment horizontal="right" vertical="center" wrapText="1"/>
    </xf>
    <xf numFmtId="0" fontId="0" fillId="5" borderId="1" xfId="0" applyFill="1" applyBorder="1"/>
    <xf numFmtId="165" fontId="1" fillId="5" borderId="1" xfId="0" applyNumberFormat="1" applyFont="1" applyFill="1" applyBorder="1" applyAlignment="1">
      <alignment horizontal="center" vertical="center"/>
    </xf>
    <xf numFmtId="165" fontId="0" fillId="7" borderId="1" xfId="0" applyNumberFormat="1" applyFill="1" applyBorder="1"/>
    <xf numFmtId="0" fontId="8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0"/>
  <sheetViews>
    <sheetView view="pageBreakPreview" topLeftCell="A22" zoomScale="87" zoomScaleNormal="100" zoomScaleSheetLayoutView="87" workbookViewId="0">
      <selection activeCell="E18" sqref="E18"/>
    </sheetView>
  </sheetViews>
  <sheetFormatPr defaultRowHeight="15" x14ac:dyDescent="0.25"/>
  <cols>
    <col min="1" max="1" width="6.7109375" customWidth="1"/>
    <col min="2" max="2" width="48.5703125" customWidth="1"/>
    <col min="3" max="3" width="13" customWidth="1"/>
    <col min="4" max="4" width="17.140625" customWidth="1"/>
    <col min="5" max="8" width="12" customWidth="1"/>
    <col min="9" max="9" width="20" customWidth="1"/>
  </cols>
  <sheetData>
    <row r="1" spans="1:9" ht="109.5" customHeight="1" x14ac:dyDescent="0.25">
      <c r="A1" s="109" t="s">
        <v>0</v>
      </c>
      <c r="B1" s="109" t="s">
        <v>1</v>
      </c>
      <c r="C1" s="109" t="s">
        <v>2</v>
      </c>
      <c r="D1" s="109" t="s">
        <v>3</v>
      </c>
      <c r="E1" s="109" t="s">
        <v>4</v>
      </c>
      <c r="F1" s="109"/>
      <c r="G1" s="109"/>
      <c r="H1" s="109"/>
      <c r="I1" s="2" t="s">
        <v>5</v>
      </c>
    </row>
    <row r="2" spans="1:9" ht="16.5" x14ac:dyDescent="0.25">
      <c r="A2" s="109"/>
      <c r="B2" s="109"/>
      <c r="C2" s="109"/>
      <c r="D2" s="109"/>
      <c r="E2" s="2">
        <v>2016</v>
      </c>
      <c r="F2" s="2">
        <v>2017</v>
      </c>
      <c r="G2" s="2">
        <v>2018</v>
      </c>
      <c r="H2" s="2">
        <v>2019</v>
      </c>
      <c r="I2" s="3"/>
    </row>
    <row r="3" spans="1:9" ht="16.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</row>
    <row r="4" spans="1:9" ht="57" customHeight="1" x14ac:dyDescent="0.25">
      <c r="A4" s="2">
        <v>1</v>
      </c>
      <c r="B4" s="4" t="s">
        <v>6</v>
      </c>
      <c r="C4" s="2" t="s">
        <v>7</v>
      </c>
      <c r="D4" s="2">
        <v>80</v>
      </c>
      <c r="E4" s="2">
        <v>100</v>
      </c>
      <c r="F4" s="2">
        <v>100</v>
      </c>
      <c r="G4" s="2">
        <v>100</v>
      </c>
      <c r="H4" s="2">
        <v>100</v>
      </c>
      <c r="I4" s="2">
        <v>100</v>
      </c>
    </row>
    <row r="5" spans="1:9" ht="52.5" customHeight="1" x14ac:dyDescent="0.25">
      <c r="A5" s="19">
        <v>2</v>
      </c>
      <c r="B5" s="24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22" t="s">
        <v>13</v>
      </c>
      <c r="I5" s="22" t="s">
        <v>13</v>
      </c>
    </row>
    <row r="6" spans="1:9" ht="35.25" customHeight="1" x14ac:dyDescent="0.25">
      <c r="A6" s="2"/>
      <c r="B6" s="4" t="s">
        <v>36</v>
      </c>
      <c r="C6" s="2"/>
      <c r="D6" s="17">
        <f>D8/D7</f>
        <v>291.08977456996598</v>
      </c>
      <c r="E6" s="17">
        <f t="shared" ref="E6:H6" si="0">E8/E7</f>
        <v>287.10219342752322</v>
      </c>
      <c r="F6" s="17">
        <f t="shared" si="0"/>
        <v>281.50293671119016</v>
      </c>
      <c r="G6" s="17">
        <f t="shared" si="0"/>
        <v>275.13202513903332</v>
      </c>
      <c r="H6" s="17">
        <f t="shared" si="0"/>
        <v>277.64237978810104</v>
      </c>
      <c r="I6" s="5"/>
    </row>
    <row r="7" spans="1:9" ht="32.25" customHeight="1" x14ac:dyDescent="0.25">
      <c r="A7" s="2"/>
      <c r="B7" s="4" t="s">
        <v>30</v>
      </c>
      <c r="C7" s="2"/>
      <c r="D7" s="12">
        <v>62902</v>
      </c>
      <c r="E7" s="12">
        <v>64055</v>
      </c>
      <c r="F7" s="12">
        <v>65209</v>
      </c>
      <c r="G7" s="12">
        <v>66351</v>
      </c>
      <c r="H7" s="30">
        <v>67485</v>
      </c>
      <c r="I7" s="5"/>
    </row>
    <row r="8" spans="1:9" ht="38.25" customHeight="1" x14ac:dyDescent="0.25">
      <c r="A8" s="2"/>
      <c r="B8" s="4" t="s">
        <v>31</v>
      </c>
      <c r="C8" s="2"/>
      <c r="D8" s="12">
        <f>D10-D9</f>
        <v>18310129</v>
      </c>
      <c r="E8" s="12">
        <f t="shared" ref="E8:H8" si="1">E10-E9</f>
        <v>18390331</v>
      </c>
      <c r="F8" s="12">
        <f t="shared" si="1"/>
        <v>18356525</v>
      </c>
      <c r="G8" s="12">
        <f t="shared" si="1"/>
        <v>18255285</v>
      </c>
      <c r="H8" s="12">
        <f t="shared" si="1"/>
        <v>18736696</v>
      </c>
      <c r="I8" s="5"/>
    </row>
    <row r="9" spans="1:9" ht="38.25" customHeight="1" x14ac:dyDescent="0.25">
      <c r="A9" s="2"/>
      <c r="B9" s="4" t="s">
        <v>38</v>
      </c>
      <c r="C9" s="2"/>
      <c r="D9" s="12">
        <v>735500</v>
      </c>
      <c r="E9" s="12">
        <v>693700</v>
      </c>
      <c r="F9" s="12">
        <v>1102393</v>
      </c>
      <c r="G9" s="12">
        <v>693139</v>
      </c>
      <c r="H9" s="30">
        <v>700146</v>
      </c>
      <c r="I9" s="5"/>
    </row>
    <row r="10" spans="1:9" ht="38.25" customHeight="1" x14ac:dyDescent="0.25">
      <c r="A10" s="2"/>
      <c r="B10" s="4" t="s">
        <v>39</v>
      </c>
      <c r="C10" s="2"/>
      <c r="D10" s="12">
        <v>19045629</v>
      </c>
      <c r="E10" s="12">
        <v>19084031</v>
      </c>
      <c r="F10" s="12">
        <v>19458918</v>
      </c>
      <c r="G10" s="12">
        <v>18948424</v>
      </c>
      <c r="H10" s="30">
        <v>19436842</v>
      </c>
      <c r="I10" s="5"/>
    </row>
    <row r="11" spans="1:9" ht="35.25" customHeight="1" x14ac:dyDescent="0.25">
      <c r="A11" s="19">
        <v>3</v>
      </c>
      <c r="B11" s="24" t="s">
        <v>14</v>
      </c>
      <c r="C11" s="19" t="s">
        <v>15</v>
      </c>
      <c r="D11" s="25">
        <v>10078.1</v>
      </c>
      <c r="E11" s="25">
        <v>10037.799999999999</v>
      </c>
      <c r="F11" s="19" t="s">
        <v>16</v>
      </c>
      <c r="G11" s="19" t="s">
        <v>17</v>
      </c>
      <c r="H11" s="26" t="s">
        <v>18</v>
      </c>
      <c r="I11" s="19" t="s">
        <v>18</v>
      </c>
    </row>
    <row r="12" spans="1:9" ht="24" customHeight="1" x14ac:dyDescent="0.25">
      <c r="A12" s="2"/>
      <c r="B12" s="4"/>
      <c r="C12" s="2"/>
      <c r="D12" s="6">
        <v>9904.6200000000008</v>
      </c>
      <c r="E12" s="6">
        <v>10288</v>
      </c>
      <c r="F12" s="2">
        <v>10597.26</v>
      </c>
      <c r="G12" s="2">
        <v>10915.18</v>
      </c>
      <c r="H12" s="7">
        <v>11286.29</v>
      </c>
      <c r="I12" s="2"/>
    </row>
    <row r="13" spans="1:9" ht="51.75" customHeight="1" x14ac:dyDescent="0.25">
      <c r="A13" s="2">
        <v>4</v>
      </c>
      <c r="B13" s="4" t="s">
        <v>19</v>
      </c>
      <c r="C13" s="2" t="s">
        <v>7</v>
      </c>
      <c r="D13" s="2">
        <v>95</v>
      </c>
      <c r="E13" s="2">
        <v>95</v>
      </c>
      <c r="F13" s="2">
        <v>95</v>
      </c>
      <c r="G13" s="2">
        <v>95</v>
      </c>
      <c r="H13" s="2">
        <v>95</v>
      </c>
      <c r="I13" s="2">
        <v>95</v>
      </c>
    </row>
    <row r="14" spans="1:9" ht="82.5" customHeight="1" x14ac:dyDescent="0.25">
      <c r="A14" s="2">
        <v>5</v>
      </c>
      <c r="B14" s="4" t="s">
        <v>20</v>
      </c>
      <c r="C14" s="2" t="s">
        <v>21</v>
      </c>
      <c r="D14" s="2">
        <v>3.93</v>
      </c>
      <c r="E14" s="2">
        <v>15</v>
      </c>
      <c r="F14" s="2">
        <v>15</v>
      </c>
      <c r="G14" s="2">
        <v>15</v>
      </c>
      <c r="H14" s="2">
        <v>15</v>
      </c>
      <c r="I14" s="2">
        <v>15</v>
      </c>
    </row>
    <row r="15" spans="1:9" ht="134.25" customHeight="1" x14ac:dyDescent="0.25">
      <c r="A15" s="2">
        <v>6</v>
      </c>
      <c r="B15" s="4" t="s">
        <v>22</v>
      </c>
      <c r="C15" s="2" t="s">
        <v>23</v>
      </c>
      <c r="D15" s="2">
        <v>1.5</v>
      </c>
      <c r="E15" s="2">
        <v>1.6</v>
      </c>
      <c r="F15" s="2">
        <v>1.7</v>
      </c>
      <c r="G15" s="2">
        <v>1.8</v>
      </c>
      <c r="H15" s="2">
        <v>1.8</v>
      </c>
      <c r="I15" s="2">
        <v>1.8</v>
      </c>
    </row>
    <row r="16" spans="1:9" ht="57.75" customHeight="1" x14ac:dyDescent="0.25">
      <c r="A16" s="19">
        <v>7</v>
      </c>
      <c r="B16" s="20" t="s">
        <v>24</v>
      </c>
      <c r="C16" s="21" t="s">
        <v>25</v>
      </c>
      <c r="D16" s="21">
        <v>296.7</v>
      </c>
      <c r="E16" s="21">
        <v>296.89999999999998</v>
      </c>
      <c r="F16" s="21">
        <v>296.89999999999998</v>
      </c>
      <c r="G16" s="21">
        <v>297.10000000000002</v>
      </c>
      <c r="H16" s="22">
        <v>297.10000000000002</v>
      </c>
      <c r="I16" s="23">
        <v>297.10000000000002</v>
      </c>
    </row>
    <row r="17" spans="1:10" ht="26.25" customHeight="1" x14ac:dyDescent="0.25">
      <c r="A17" s="2"/>
      <c r="B17" s="8" t="s">
        <v>36</v>
      </c>
      <c r="C17" s="9"/>
      <c r="D17" s="18">
        <f>D18/D20*10000</f>
        <v>315.7292295952434</v>
      </c>
      <c r="E17" s="18">
        <f t="shared" ref="E17:H17" si="2">E18/E20*10000</f>
        <v>308.32877995472637</v>
      </c>
      <c r="F17" s="18">
        <f t="shared" si="2"/>
        <v>309.46648468769649</v>
      </c>
      <c r="G17" s="18">
        <f t="shared" si="2"/>
        <v>310.92221669605584</v>
      </c>
      <c r="H17" s="18">
        <f t="shared" si="2"/>
        <v>312.36571089871825</v>
      </c>
      <c r="I17" s="10"/>
    </row>
    <row r="18" spans="1:10" ht="26.25" customHeight="1" x14ac:dyDescent="0.25">
      <c r="A18" s="2"/>
      <c r="B18" s="8" t="s">
        <v>37</v>
      </c>
      <c r="C18" s="9"/>
      <c r="D18" s="11">
        <f>D19+D27</f>
        <v>1986</v>
      </c>
      <c r="E18" s="11">
        <f>E19+E27</f>
        <v>1975</v>
      </c>
      <c r="F18" s="11">
        <f t="shared" ref="F18:H18" si="3">F19+F27</f>
        <v>2018</v>
      </c>
      <c r="G18" s="11">
        <f t="shared" si="3"/>
        <v>2063</v>
      </c>
      <c r="H18" s="11">
        <f t="shared" si="3"/>
        <v>2108</v>
      </c>
      <c r="I18" s="11">
        <f t="shared" ref="I18" si="4">I19+I26</f>
        <v>0</v>
      </c>
    </row>
    <row r="19" spans="1:10" ht="27" customHeight="1" x14ac:dyDescent="0.25">
      <c r="A19" s="2"/>
      <c r="B19" s="8" t="s">
        <v>32</v>
      </c>
      <c r="C19" s="9"/>
      <c r="D19" s="9">
        <v>499</v>
      </c>
      <c r="E19" s="9">
        <v>498</v>
      </c>
      <c r="F19" s="9">
        <v>498</v>
      </c>
      <c r="G19" s="9">
        <v>498</v>
      </c>
      <c r="H19" s="5">
        <v>498</v>
      </c>
      <c r="I19" s="10"/>
    </row>
    <row r="20" spans="1:10" ht="27" customHeight="1" x14ac:dyDescent="0.25">
      <c r="A20" s="2"/>
      <c r="B20" s="8" t="s">
        <v>32</v>
      </c>
      <c r="C20" s="9"/>
      <c r="D20" s="2">
        <v>62902</v>
      </c>
      <c r="E20" s="2">
        <v>64055</v>
      </c>
      <c r="F20" s="2">
        <v>65209</v>
      </c>
      <c r="G20" s="2">
        <v>66351</v>
      </c>
      <c r="H20" s="5">
        <v>67485</v>
      </c>
      <c r="I20" s="10"/>
    </row>
    <row r="21" spans="1:10" ht="105.75" customHeight="1" x14ac:dyDescent="0.25">
      <c r="A21" s="19">
        <v>8</v>
      </c>
      <c r="B21" s="24" t="s">
        <v>26</v>
      </c>
      <c r="C21" s="21" t="s">
        <v>7</v>
      </c>
      <c r="D21" s="21">
        <v>17.399999999999999</v>
      </c>
      <c r="E21" s="21">
        <v>17.899999999999999</v>
      </c>
      <c r="F21" s="21">
        <v>18.899999999999999</v>
      </c>
      <c r="G21" s="21">
        <v>19.399999999999999</v>
      </c>
      <c r="H21" s="22">
        <v>19.399999999999999</v>
      </c>
      <c r="I21" s="23">
        <v>19.399999999999999</v>
      </c>
    </row>
    <row r="22" spans="1:10" ht="28.5" customHeight="1" x14ac:dyDescent="0.25">
      <c r="A22" s="31"/>
      <c r="B22" s="32" t="s">
        <v>33</v>
      </c>
      <c r="C22" s="33"/>
      <c r="D22" s="34">
        <f>D24/D23*100</f>
        <v>16.3795803319762</v>
      </c>
      <c r="E22" s="34">
        <f t="shared" ref="E22:H22" si="5">E24/E23*100</f>
        <v>16.997526479355614</v>
      </c>
      <c r="F22" s="34">
        <f t="shared" si="5"/>
        <v>17.11623189324543</v>
      </c>
      <c r="G22" s="34">
        <f t="shared" si="5"/>
        <v>17.448269345847375</v>
      </c>
      <c r="H22" s="34">
        <f t="shared" si="5"/>
        <v>17.495848963778364</v>
      </c>
      <c r="I22" s="35"/>
    </row>
    <row r="23" spans="1:10" ht="32.25" customHeight="1" x14ac:dyDescent="0.25">
      <c r="A23" s="2"/>
      <c r="B23" s="29" t="s">
        <v>35</v>
      </c>
      <c r="C23" s="9"/>
      <c r="D23" s="9">
        <v>31930</v>
      </c>
      <c r="E23" s="9">
        <v>31534</v>
      </c>
      <c r="F23" s="9">
        <v>31549</v>
      </c>
      <c r="G23" s="9">
        <v>31751</v>
      </c>
      <c r="H23" s="5">
        <v>32522</v>
      </c>
      <c r="I23" s="10"/>
    </row>
    <row r="24" spans="1:10" ht="32.25" customHeight="1" x14ac:dyDescent="0.25">
      <c r="A24" s="2"/>
      <c r="B24" s="4" t="s">
        <v>34</v>
      </c>
      <c r="C24" s="9"/>
      <c r="D24" s="9">
        <v>5230</v>
      </c>
      <c r="E24" s="36">
        <v>5360</v>
      </c>
      <c r="F24" s="9">
        <v>5400</v>
      </c>
      <c r="G24" s="9">
        <v>5540</v>
      </c>
      <c r="H24" s="22">
        <v>5690</v>
      </c>
      <c r="I24" s="10"/>
      <c r="J24" t="s">
        <v>42</v>
      </c>
    </row>
    <row r="25" spans="1:10" ht="39.75" customHeight="1" x14ac:dyDescent="0.25">
      <c r="A25" s="19">
        <v>9</v>
      </c>
      <c r="B25" s="20" t="s">
        <v>27</v>
      </c>
      <c r="C25" s="21" t="s">
        <v>25</v>
      </c>
      <c r="D25" s="27">
        <v>1487</v>
      </c>
      <c r="E25" s="27">
        <v>1495</v>
      </c>
      <c r="F25" s="27">
        <v>1505</v>
      </c>
      <c r="G25" s="27">
        <v>1515</v>
      </c>
      <c r="H25" s="28">
        <v>1515</v>
      </c>
      <c r="I25" s="27">
        <v>1515</v>
      </c>
    </row>
    <row r="26" spans="1:10" ht="32.25" customHeight="1" x14ac:dyDescent="0.25">
      <c r="A26" s="2"/>
      <c r="B26" s="8" t="s">
        <v>34</v>
      </c>
      <c r="C26" s="9"/>
      <c r="D26" s="11">
        <v>1487</v>
      </c>
      <c r="E26" s="11">
        <v>1477</v>
      </c>
      <c r="F26" s="11">
        <v>1467</v>
      </c>
      <c r="G26" s="11">
        <v>1470</v>
      </c>
      <c r="H26" s="12">
        <v>1475</v>
      </c>
      <c r="I26" s="11"/>
      <c r="J26" t="s">
        <v>41</v>
      </c>
    </row>
    <row r="27" spans="1:10" ht="32.25" customHeight="1" x14ac:dyDescent="0.25">
      <c r="A27" s="2"/>
      <c r="B27" s="8" t="s">
        <v>40</v>
      </c>
      <c r="C27" s="9"/>
      <c r="D27" s="11">
        <v>1487</v>
      </c>
      <c r="E27" s="11">
        <v>1477</v>
      </c>
      <c r="F27" s="11">
        <v>1520</v>
      </c>
      <c r="G27" s="11">
        <v>1565</v>
      </c>
      <c r="H27" s="12">
        <v>1610</v>
      </c>
      <c r="I27" s="11"/>
    </row>
    <row r="28" spans="1:10" ht="48.75" customHeight="1" x14ac:dyDescent="0.25">
      <c r="A28" s="13">
        <v>10</v>
      </c>
      <c r="B28" s="14" t="s">
        <v>28</v>
      </c>
      <c r="C28" s="9" t="s">
        <v>25</v>
      </c>
      <c r="D28" s="13">
        <v>43</v>
      </c>
      <c r="E28" s="13">
        <v>49</v>
      </c>
      <c r="F28" s="13">
        <v>49</v>
      </c>
      <c r="G28" s="13">
        <v>49</v>
      </c>
      <c r="H28" s="15">
        <v>49</v>
      </c>
      <c r="I28" s="13">
        <v>49</v>
      </c>
    </row>
    <row r="29" spans="1:10" ht="46.5" customHeight="1" x14ac:dyDescent="0.25">
      <c r="A29" s="13">
        <v>11</v>
      </c>
      <c r="B29" s="16" t="s">
        <v>29</v>
      </c>
      <c r="C29" s="9" t="s">
        <v>25</v>
      </c>
      <c r="D29" s="13">
        <v>24</v>
      </c>
      <c r="E29" s="13">
        <v>24</v>
      </c>
      <c r="F29" s="13">
        <v>24</v>
      </c>
      <c r="G29" s="13">
        <v>24</v>
      </c>
      <c r="H29" s="15">
        <v>24</v>
      </c>
      <c r="I29" s="13">
        <v>24</v>
      </c>
    </row>
    <row r="30" spans="1:10" x14ac:dyDescent="0.25">
      <c r="A30" s="1"/>
    </row>
  </sheetData>
  <mergeCells count="5">
    <mergeCell ref="A1:A2"/>
    <mergeCell ref="B1:B2"/>
    <mergeCell ref="C1:C2"/>
    <mergeCell ref="D1:D2"/>
    <mergeCell ref="E1:H1"/>
  </mergeCells>
  <printOptions horizontalCentered="1"/>
  <pageMargins left="0.11811023622047245" right="0.11811023622047245" top="0.15748031496062992" bottom="0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Q34"/>
  <sheetViews>
    <sheetView view="pageBreakPreview" zoomScale="75" zoomScaleNormal="100" zoomScaleSheetLayoutView="75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D19" sqref="D19"/>
    </sheetView>
  </sheetViews>
  <sheetFormatPr defaultRowHeight="15" x14ac:dyDescent="0.25"/>
  <cols>
    <col min="1" max="1" width="6.7109375" customWidth="1"/>
    <col min="2" max="2" width="48.5703125" customWidth="1"/>
    <col min="3" max="3" width="13" customWidth="1"/>
    <col min="4" max="4" width="21.42578125" customWidth="1"/>
    <col min="5" max="5" width="21.42578125" style="74" customWidth="1"/>
    <col min="6" max="7" width="21.42578125" style="74" hidden="1" customWidth="1"/>
    <col min="8" max="10" width="21.42578125" customWidth="1"/>
    <col min="11" max="11" width="20" customWidth="1"/>
  </cols>
  <sheetData>
    <row r="1" spans="1:17" ht="109.5" customHeight="1" x14ac:dyDescent="0.25">
      <c r="A1" s="109" t="s">
        <v>0</v>
      </c>
      <c r="B1" s="109" t="s">
        <v>1</v>
      </c>
      <c r="C1" s="109" t="s">
        <v>2</v>
      </c>
      <c r="D1" s="109" t="s">
        <v>59</v>
      </c>
      <c r="E1" s="112" t="s">
        <v>44</v>
      </c>
      <c r="F1" s="114" t="s">
        <v>4</v>
      </c>
      <c r="G1" s="115"/>
      <c r="H1" s="115"/>
      <c r="I1" s="115"/>
      <c r="J1" s="116"/>
      <c r="K1" s="2" t="s">
        <v>5</v>
      </c>
    </row>
    <row r="2" spans="1:17" ht="16.5" x14ac:dyDescent="0.25">
      <c r="A2" s="109"/>
      <c r="B2" s="109"/>
      <c r="C2" s="109"/>
      <c r="D2" s="109"/>
      <c r="E2" s="113"/>
      <c r="F2" s="37">
        <v>2016</v>
      </c>
      <c r="G2" s="37">
        <v>2017</v>
      </c>
      <c r="H2" s="2">
        <v>2018</v>
      </c>
      <c r="I2" s="2">
        <v>2019</v>
      </c>
      <c r="J2" s="44">
        <v>2020</v>
      </c>
      <c r="K2" s="3"/>
    </row>
    <row r="3" spans="1:17" ht="16.5" x14ac:dyDescent="0.25">
      <c r="A3" s="2">
        <v>1</v>
      </c>
      <c r="B3" s="2">
        <v>2</v>
      </c>
      <c r="C3" s="2">
        <v>3</v>
      </c>
      <c r="D3" s="2">
        <v>4</v>
      </c>
      <c r="E3" s="37">
        <v>5</v>
      </c>
      <c r="F3" s="37">
        <v>6</v>
      </c>
      <c r="G3" s="37">
        <v>7</v>
      </c>
      <c r="H3" s="2">
        <v>8</v>
      </c>
      <c r="I3" s="2">
        <v>9</v>
      </c>
      <c r="J3" s="44">
        <v>10</v>
      </c>
      <c r="K3" s="2">
        <v>11</v>
      </c>
    </row>
    <row r="4" spans="1:17" ht="57" customHeight="1" x14ac:dyDescent="0.25">
      <c r="A4" s="2">
        <v>1</v>
      </c>
      <c r="B4" s="4" t="s">
        <v>6</v>
      </c>
      <c r="C4" s="2" t="s">
        <v>7</v>
      </c>
      <c r="D4" s="2">
        <v>80</v>
      </c>
      <c r="E4" s="37">
        <v>100</v>
      </c>
      <c r="F4" s="37">
        <v>100</v>
      </c>
      <c r="G4" s="37">
        <v>100</v>
      </c>
      <c r="H4" s="2">
        <v>100</v>
      </c>
      <c r="I4" s="2">
        <v>100</v>
      </c>
      <c r="J4" s="44">
        <v>100</v>
      </c>
      <c r="K4" s="2">
        <v>100</v>
      </c>
    </row>
    <row r="5" spans="1:17" ht="52.5" customHeight="1" x14ac:dyDescent="0.25">
      <c r="A5" s="19">
        <v>2</v>
      </c>
      <c r="B5" s="24" t="s">
        <v>45</v>
      </c>
      <c r="C5" s="45" t="s">
        <v>15</v>
      </c>
      <c r="D5" s="19" t="s">
        <v>47</v>
      </c>
      <c r="E5" s="93">
        <f>H5</f>
        <v>255.33366384231718</v>
      </c>
      <c r="F5" s="64" t="s">
        <v>11</v>
      </c>
      <c r="G5" s="64" t="s">
        <v>12</v>
      </c>
      <c r="H5" s="79">
        <f>H6</f>
        <v>255.33366384231718</v>
      </c>
      <c r="I5" s="79">
        <f t="shared" ref="I5:K5" si="0">I6</f>
        <v>255.34432331826645</v>
      </c>
      <c r="J5" s="79">
        <f t="shared" si="0"/>
        <v>247.0888540213854</v>
      </c>
      <c r="K5" s="79">
        <f t="shared" si="0"/>
        <v>247.0888540213854</v>
      </c>
      <c r="L5" s="110"/>
      <c r="M5" s="111"/>
      <c r="N5" s="111"/>
      <c r="O5" s="111"/>
      <c r="P5" s="111"/>
    </row>
    <row r="6" spans="1:17" ht="35.25" customHeight="1" x14ac:dyDescent="0.25">
      <c r="A6" s="2"/>
      <c r="B6" s="4" t="s">
        <v>36</v>
      </c>
      <c r="C6" s="2"/>
      <c r="D6" s="6">
        <f>D8/D7</f>
        <v>301.61328733585577</v>
      </c>
      <c r="E6" s="40"/>
      <c r="F6" s="40">
        <f t="shared" ref="F6:G6" si="1">F8/F7</f>
        <v>250.89010458066423</v>
      </c>
      <c r="G6" s="40">
        <f t="shared" si="1"/>
        <v>240.14887958179204</v>
      </c>
      <c r="H6" s="6">
        <f>H8/H7</f>
        <v>255.33366384231718</v>
      </c>
      <c r="I6" s="6">
        <f>I8/I7</f>
        <v>255.34432331826645</v>
      </c>
      <c r="J6" s="6">
        <f t="shared" ref="J6:K6" si="2">J8/J7</f>
        <v>247.0888540213854</v>
      </c>
      <c r="K6" s="6">
        <f t="shared" si="2"/>
        <v>247.0888540213854</v>
      </c>
      <c r="L6" t="s">
        <v>43</v>
      </c>
    </row>
    <row r="7" spans="1:17" ht="32.25" customHeight="1" x14ac:dyDescent="0.25">
      <c r="A7" s="2"/>
      <c r="B7" s="4" t="s">
        <v>30</v>
      </c>
      <c r="C7" s="2"/>
      <c r="D7" s="6">
        <v>62.902000000000001</v>
      </c>
      <c r="E7" s="65"/>
      <c r="F7" s="65">
        <v>64.161000000000001</v>
      </c>
      <c r="G7" s="65">
        <v>65.421999999999997</v>
      </c>
      <c r="H7" s="46">
        <v>66.563999999999993</v>
      </c>
      <c r="I7" s="46">
        <v>67.697999999999993</v>
      </c>
      <c r="J7" s="46">
        <v>68.831999999999994</v>
      </c>
      <c r="K7" s="46">
        <v>68.831999999999994</v>
      </c>
    </row>
    <row r="8" spans="1:17" ht="38.25" customHeight="1" x14ac:dyDescent="0.25">
      <c r="A8" s="2"/>
      <c r="B8" s="4" t="s">
        <v>31</v>
      </c>
      <c r="C8" s="2"/>
      <c r="D8" s="6">
        <f>D10-D9</f>
        <v>18972.079000000002</v>
      </c>
      <c r="E8" s="65"/>
      <c r="F8" s="40">
        <f t="shared" ref="F8:G8" si="3">F10-F9</f>
        <v>16097.359999999999</v>
      </c>
      <c r="G8" s="40">
        <f t="shared" si="3"/>
        <v>15711.019999999999</v>
      </c>
      <c r="H8" s="6">
        <f>H10-H9</f>
        <v>16996.03</v>
      </c>
      <c r="I8" s="6">
        <f>I10-I9</f>
        <v>17286.3</v>
      </c>
      <c r="J8" s="46">
        <f t="shared" ref="J8:K8" si="4">J10-J9</f>
        <v>17007.62</v>
      </c>
      <c r="K8" s="46">
        <f t="shared" si="4"/>
        <v>17007.62</v>
      </c>
    </row>
    <row r="9" spans="1:17" ht="38.25" customHeight="1" x14ac:dyDescent="0.25">
      <c r="A9" s="2"/>
      <c r="B9" s="4" t="s">
        <v>38</v>
      </c>
      <c r="C9" s="2"/>
      <c r="D9" s="6">
        <v>73.55</v>
      </c>
      <c r="E9" s="65"/>
      <c r="F9" s="65">
        <v>777.6</v>
      </c>
      <c r="G9" s="65">
        <v>1536.4</v>
      </c>
      <c r="H9" s="46">
        <v>97.9</v>
      </c>
      <c r="I9" s="46">
        <v>204.5</v>
      </c>
      <c r="J9" s="46">
        <v>668.4</v>
      </c>
      <c r="K9" s="46">
        <v>668.4</v>
      </c>
      <c r="L9" s="47" t="s">
        <v>46</v>
      </c>
      <c r="M9" s="47"/>
      <c r="N9" s="47"/>
    </row>
    <row r="10" spans="1:17" ht="38.25" customHeight="1" x14ac:dyDescent="0.25">
      <c r="A10" s="2"/>
      <c r="B10" s="4" t="s">
        <v>39</v>
      </c>
      <c r="C10" s="2"/>
      <c r="D10" s="6">
        <v>19045.629000000001</v>
      </c>
      <c r="E10" s="65"/>
      <c r="F10" s="65">
        <v>16874.96</v>
      </c>
      <c r="G10" s="65">
        <v>17247.419999999998</v>
      </c>
      <c r="H10" s="46">
        <v>17093.93</v>
      </c>
      <c r="I10" s="46">
        <v>17490.8</v>
      </c>
      <c r="J10" s="46">
        <v>17676.02</v>
      </c>
      <c r="K10" s="46">
        <v>17676.02</v>
      </c>
      <c r="L10" s="47" t="s">
        <v>34</v>
      </c>
      <c r="M10" s="47"/>
      <c r="N10" s="47"/>
    </row>
    <row r="11" spans="1:17" ht="35.25" customHeight="1" x14ac:dyDescent="0.25">
      <c r="A11" s="19">
        <v>3</v>
      </c>
      <c r="B11" s="24" t="s">
        <v>14</v>
      </c>
      <c r="C11" s="19" t="s">
        <v>15</v>
      </c>
      <c r="D11" s="25">
        <v>10078.1</v>
      </c>
      <c r="E11" s="25">
        <f>H11</f>
        <v>10785.3</v>
      </c>
      <c r="F11" s="66">
        <v>10037.799999999999</v>
      </c>
      <c r="G11" s="64" t="s">
        <v>16</v>
      </c>
      <c r="H11" s="81">
        <f>H12</f>
        <v>10785.3</v>
      </c>
      <c r="I11" s="81">
        <f>I12</f>
        <v>11108.8</v>
      </c>
      <c r="J11" s="81">
        <f>J12</f>
        <v>11474.3</v>
      </c>
      <c r="K11" s="81">
        <f>J11</f>
        <v>11474.3</v>
      </c>
      <c r="L11" s="80"/>
    </row>
    <row r="12" spans="1:17" ht="24" customHeight="1" x14ac:dyDescent="0.25">
      <c r="A12" s="48"/>
      <c r="B12" s="49"/>
      <c r="C12" s="48"/>
      <c r="D12" s="50"/>
      <c r="E12" s="50"/>
      <c r="F12" s="40">
        <v>10348.629999999999</v>
      </c>
      <c r="G12" s="40">
        <v>10585.2</v>
      </c>
      <c r="H12" s="50">
        <v>10785.3</v>
      </c>
      <c r="I12" s="50">
        <v>11108.8</v>
      </c>
      <c r="J12" s="48">
        <v>11474.3</v>
      </c>
      <c r="K12" s="48"/>
      <c r="L12" s="47" t="s">
        <v>34</v>
      </c>
    </row>
    <row r="13" spans="1:17" ht="51.75" customHeight="1" x14ac:dyDescent="0.25">
      <c r="A13" s="2">
        <v>4</v>
      </c>
      <c r="B13" s="4" t="s">
        <v>19</v>
      </c>
      <c r="C13" s="2" t="s">
        <v>7</v>
      </c>
      <c r="D13" s="2">
        <v>99</v>
      </c>
      <c r="E13" s="37">
        <v>95</v>
      </c>
      <c r="F13" s="37">
        <v>95</v>
      </c>
      <c r="G13" s="37">
        <v>95</v>
      </c>
      <c r="H13" s="2">
        <v>95</v>
      </c>
      <c r="I13" s="2">
        <v>95</v>
      </c>
      <c r="J13" s="44">
        <v>95</v>
      </c>
      <c r="K13" s="2">
        <v>95</v>
      </c>
      <c r="L13" s="108" t="s">
        <v>60</v>
      </c>
    </row>
    <row r="14" spans="1:17" ht="82.5" customHeight="1" x14ac:dyDescent="0.25">
      <c r="A14" s="2">
        <v>5</v>
      </c>
      <c r="B14" s="4" t="s">
        <v>20</v>
      </c>
      <c r="C14" s="2" t="s">
        <v>21</v>
      </c>
      <c r="D14" s="2">
        <v>2.5</v>
      </c>
      <c r="E14" s="37">
        <v>15</v>
      </c>
      <c r="F14" s="37">
        <v>15</v>
      </c>
      <c r="G14" s="37">
        <v>15</v>
      </c>
      <c r="H14" s="2">
        <v>15</v>
      </c>
      <c r="I14" s="2">
        <v>15</v>
      </c>
      <c r="J14" s="44">
        <v>15</v>
      </c>
      <c r="K14" s="2">
        <v>15</v>
      </c>
      <c r="L14" s="108" t="s">
        <v>61</v>
      </c>
    </row>
    <row r="15" spans="1:17" ht="134.25" customHeight="1" x14ac:dyDescent="0.25">
      <c r="A15" s="2">
        <v>6</v>
      </c>
      <c r="B15" s="4" t="s">
        <v>22</v>
      </c>
      <c r="C15" s="2" t="s">
        <v>23</v>
      </c>
      <c r="D15" s="2">
        <v>2.6</v>
      </c>
      <c r="E15" s="57">
        <v>3</v>
      </c>
      <c r="F15" s="57">
        <v>1.6</v>
      </c>
      <c r="G15" s="57">
        <v>1.7</v>
      </c>
      <c r="H15" s="58">
        <v>3</v>
      </c>
      <c r="I15" s="58">
        <v>3</v>
      </c>
      <c r="J15" s="58">
        <v>3</v>
      </c>
      <c r="K15" s="58">
        <v>3</v>
      </c>
      <c r="L15" t="s">
        <v>51</v>
      </c>
    </row>
    <row r="16" spans="1:17" ht="57.75" customHeight="1" x14ac:dyDescent="0.25">
      <c r="A16" s="77">
        <v>7</v>
      </c>
      <c r="B16" s="20" t="s">
        <v>24</v>
      </c>
      <c r="C16" s="21" t="s">
        <v>25</v>
      </c>
      <c r="D16" s="21">
        <v>296.7</v>
      </c>
      <c r="E16" s="82">
        <f>H16</f>
        <v>296.85716002644074</v>
      </c>
      <c r="F16" s="21">
        <v>296.89999999999998</v>
      </c>
      <c r="G16" s="21">
        <v>296.89999999999998</v>
      </c>
      <c r="H16" s="82">
        <f>H17</f>
        <v>296.85716002644074</v>
      </c>
      <c r="I16" s="82">
        <f t="shared" ref="I16:J16" si="5">I17</f>
        <v>292.77083517976894</v>
      </c>
      <c r="J16" s="82">
        <f t="shared" si="5"/>
        <v>288.96443514644352</v>
      </c>
      <c r="K16" s="83">
        <f>J16</f>
        <v>288.96443514644352</v>
      </c>
      <c r="Q16" s="74"/>
    </row>
    <row r="17" spans="1:17" ht="26.25" customHeight="1" x14ac:dyDescent="0.25">
      <c r="A17" s="77"/>
      <c r="B17" s="8" t="s">
        <v>36</v>
      </c>
      <c r="C17" s="9"/>
      <c r="D17" s="18" t="e">
        <f>D18/D20*10000</f>
        <v>#REF!</v>
      </c>
      <c r="E17" s="75"/>
      <c r="F17" s="67" t="e">
        <f>F18/F20*10000</f>
        <v>#REF!</v>
      </c>
      <c r="G17" s="67" t="e">
        <f t="shared" ref="G17:H17" si="6">G18/G20*10000</f>
        <v>#REF!</v>
      </c>
      <c r="H17" s="63">
        <f t="shared" si="6"/>
        <v>296.85716002644074</v>
      </c>
      <c r="I17" s="63">
        <f>I18/I20*10000</f>
        <v>292.77083517976894</v>
      </c>
      <c r="J17" s="63">
        <f>J18/J20*10000</f>
        <v>288.96443514644352</v>
      </c>
      <c r="K17" s="51"/>
      <c r="L17" t="s">
        <v>34</v>
      </c>
      <c r="Q17" s="74"/>
    </row>
    <row r="18" spans="1:17" ht="26.25" customHeight="1" x14ac:dyDescent="0.25">
      <c r="A18" s="77"/>
      <c r="B18" s="8" t="s">
        <v>37</v>
      </c>
      <c r="C18" s="9"/>
      <c r="D18" s="11" t="e">
        <f>D19+#REF!</f>
        <v>#REF!</v>
      </c>
      <c r="E18" s="43"/>
      <c r="F18" s="68" t="e">
        <f>F19+#REF!</f>
        <v>#REF!</v>
      </c>
      <c r="G18" s="68" t="e">
        <f>G19+#REF!</f>
        <v>#REF!</v>
      </c>
      <c r="H18" s="59">
        <f>H19+H26</f>
        <v>1976</v>
      </c>
      <c r="I18" s="59">
        <f t="shared" ref="I18:J18" si="7">I19+I26</f>
        <v>1982</v>
      </c>
      <c r="J18" s="59">
        <f t="shared" si="7"/>
        <v>1989</v>
      </c>
      <c r="K18" s="52"/>
      <c r="Q18" s="74"/>
    </row>
    <row r="19" spans="1:17" ht="27" customHeight="1" x14ac:dyDescent="0.25">
      <c r="A19" s="77"/>
      <c r="B19" s="8" t="s">
        <v>32</v>
      </c>
      <c r="C19" s="9"/>
      <c r="D19" s="9">
        <v>499</v>
      </c>
      <c r="E19" s="36"/>
      <c r="F19" s="53">
        <v>498</v>
      </c>
      <c r="G19" s="53">
        <v>498</v>
      </c>
      <c r="H19" s="54">
        <v>503</v>
      </c>
      <c r="I19" s="58">
        <v>506</v>
      </c>
      <c r="J19" s="58">
        <v>510</v>
      </c>
      <c r="K19" s="51"/>
      <c r="Q19" s="74"/>
    </row>
    <row r="20" spans="1:17" ht="27" customHeight="1" x14ac:dyDescent="0.25">
      <c r="A20" s="77"/>
      <c r="B20" s="8" t="s">
        <v>32</v>
      </c>
      <c r="C20" s="9"/>
      <c r="D20" s="2">
        <v>62902</v>
      </c>
      <c r="E20" s="37"/>
      <c r="F20" s="69">
        <v>64055</v>
      </c>
      <c r="G20" s="69">
        <v>65209</v>
      </c>
      <c r="H20" s="60">
        <v>66564</v>
      </c>
      <c r="I20" s="60">
        <v>67698</v>
      </c>
      <c r="J20" s="60">
        <v>68832</v>
      </c>
      <c r="K20" s="51"/>
      <c r="Q20" s="74"/>
    </row>
    <row r="21" spans="1:17" ht="105.75" customHeight="1" x14ac:dyDescent="0.25">
      <c r="A21" s="77">
        <v>8</v>
      </c>
      <c r="B21" s="24" t="s">
        <v>26</v>
      </c>
      <c r="C21" s="21" t="s">
        <v>7</v>
      </c>
      <c r="D21" s="21">
        <v>17.399999999999999</v>
      </c>
      <c r="E21" s="84">
        <f>H21</f>
        <v>16.495272055780191</v>
      </c>
      <c r="F21" s="36">
        <v>17.899999999999999</v>
      </c>
      <c r="G21" s="36">
        <v>18.899999999999999</v>
      </c>
      <c r="H21" s="84">
        <f>H22</f>
        <v>16.495272055780191</v>
      </c>
      <c r="I21" s="84">
        <f t="shared" ref="I21:J21" si="8">I22</f>
        <v>17.098922003804692</v>
      </c>
      <c r="J21" s="84">
        <f t="shared" si="8"/>
        <v>19.251768209455268</v>
      </c>
      <c r="K21" s="85">
        <f>J21</f>
        <v>19.251768209455268</v>
      </c>
      <c r="L21" t="s">
        <v>50</v>
      </c>
      <c r="Q21" s="74"/>
    </row>
    <row r="22" spans="1:17" ht="28.5" customHeight="1" x14ac:dyDescent="0.25">
      <c r="A22" s="77"/>
      <c r="B22" s="49" t="s">
        <v>33</v>
      </c>
      <c r="C22" s="94"/>
      <c r="D22" s="95">
        <f>D24/D23*100</f>
        <v>16.3795803319762</v>
      </c>
      <c r="E22" s="95"/>
      <c r="F22" s="96">
        <f t="shared" ref="F22:H22" si="9">F24/F23*100</f>
        <v>16.997526479355614</v>
      </c>
      <c r="G22" s="55">
        <f>G24/G23*100</f>
        <v>16.49087027182053</v>
      </c>
      <c r="H22" s="55">
        <f t="shared" si="9"/>
        <v>16.495272055780191</v>
      </c>
      <c r="I22" s="55">
        <f>I24/I23*100</f>
        <v>17.098922003804692</v>
      </c>
      <c r="J22" s="55">
        <f>J24/J23*100</f>
        <v>19.251768209455268</v>
      </c>
      <c r="K22" s="97"/>
      <c r="L22" s="56" t="s">
        <v>49</v>
      </c>
      <c r="Q22" s="74"/>
    </row>
    <row r="23" spans="1:17" ht="32.25" customHeight="1" x14ac:dyDescent="0.25">
      <c r="A23" s="77"/>
      <c r="B23" s="29" t="s">
        <v>35</v>
      </c>
      <c r="C23" s="9"/>
      <c r="D23" s="9">
        <v>31930</v>
      </c>
      <c r="E23" s="36"/>
      <c r="F23" s="53">
        <v>31534</v>
      </c>
      <c r="G23" s="72">
        <v>31381</v>
      </c>
      <c r="H23" s="54">
        <v>31409</v>
      </c>
      <c r="I23" s="58">
        <v>31540</v>
      </c>
      <c r="J23" s="58">
        <v>32236</v>
      </c>
      <c r="K23" s="51"/>
      <c r="Q23" s="74"/>
    </row>
    <row r="24" spans="1:17" ht="32.25" customHeight="1" x14ac:dyDescent="0.25">
      <c r="A24" s="77"/>
      <c r="B24" s="4" t="s">
        <v>48</v>
      </c>
      <c r="C24" s="9"/>
      <c r="D24" s="9">
        <v>5230</v>
      </c>
      <c r="E24" s="36"/>
      <c r="F24" s="53">
        <v>5360</v>
      </c>
      <c r="G24" s="72">
        <v>5175</v>
      </c>
      <c r="H24" s="54">
        <v>5181</v>
      </c>
      <c r="I24" s="57">
        <v>5393</v>
      </c>
      <c r="J24" s="57">
        <v>6206</v>
      </c>
      <c r="K24" s="51"/>
      <c r="Q24" s="74"/>
    </row>
    <row r="25" spans="1:17" ht="39.75" customHeight="1" x14ac:dyDescent="0.25">
      <c r="A25" s="77">
        <v>9</v>
      </c>
      <c r="B25" s="20" t="s">
        <v>27</v>
      </c>
      <c r="C25" s="21" t="s">
        <v>25</v>
      </c>
      <c r="D25" s="27">
        <v>1487</v>
      </c>
      <c r="E25" s="27">
        <f>H25</f>
        <v>1473</v>
      </c>
      <c r="F25" s="43">
        <v>1495</v>
      </c>
      <c r="G25" s="43">
        <v>1505</v>
      </c>
      <c r="H25" s="27">
        <f>H26</f>
        <v>1473</v>
      </c>
      <c r="I25" s="27">
        <f t="shared" ref="I25:J25" si="10">I26</f>
        <v>1476</v>
      </c>
      <c r="J25" s="27">
        <f t="shared" si="10"/>
        <v>1479</v>
      </c>
      <c r="K25" s="27">
        <f>J25</f>
        <v>1479</v>
      </c>
      <c r="Q25" s="74"/>
    </row>
    <row r="26" spans="1:17" ht="32.25" customHeight="1" x14ac:dyDescent="0.25">
      <c r="A26" s="77"/>
      <c r="B26" s="8" t="s">
        <v>34</v>
      </c>
      <c r="C26" s="9"/>
      <c r="D26" s="11">
        <v>1487</v>
      </c>
      <c r="E26" s="43"/>
      <c r="F26" s="68">
        <v>1477</v>
      </c>
      <c r="G26" s="73">
        <v>1470</v>
      </c>
      <c r="H26" s="59">
        <v>1473</v>
      </c>
      <c r="I26" s="60">
        <v>1476</v>
      </c>
      <c r="J26" s="60">
        <v>1479</v>
      </c>
      <c r="K26" s="59">
        <f>J26</f>
        <v>1479</v>
      </c>
      <c r="L26" t="s">
        <v>34</v>
      </c>
      <c r="Q26" s="74"/>
    </row>
    <row r="27" spans="1:17" ht="48.75" customHeight="1" x14ac:dyDescent="0.25">
      <c r="A27" s="78">
        <v>10</v>
      </c>
      <c r="B27" s="14" t="s">
        <v>28</v>
      </c>
      <c r="C27" s="9" t="s">
        <v>25</v>
      </c>
      <c r="D27" s="13">
        <v>56</v>
      </c>
      <c r="E27" s="36"/>
      <c r="F27" s="72">
        <v>49</v>
      </c>
      <c r="G27" s="72">
        <v>49</v>
      </c>
      <c r="H27" s="61">
        <v>56</v>
      </c>
      <c r="I27" s="61">
        <v>56</v>
      </c>
      <c r="J27" s="61">
        <v>56</v>
      </c>
      <c r="K27" s="61">
        <v>56</v>
      </c>
      <c r="Q27" s="74"/>
    </row>
    <row r="28" spans="1:17" ht="46.5" customHeight="1" x14ac:dyDescent="0.25">
      <c r="A28" s="78">
        <v>11</v>
      </c>
      <c r="B28" s="16" t="s">
        <v>29</v>
      </c>
      <c r="C28" s="9" t="s">
        <v>25</v>
      </c>
      <c r="D28" s="13">
        <v>24</v>
      </c>
      <c r="E28" s="36"/>
      <c r="F28" s="72">
        <v>24</v>
      </c>
      <c r="G28" s="72">
        <v>24</v>
      </c>
      <c r="H28" s="61">
        <v>24</v>
      </c>
      <c r="I28" s="62">
        <v>24</v>
      </c>
      <c r="J28" s="62">
        <v>24</v>
      </c>
      <c r="K28" s="61">
        <v>24</v>
      </c>
      <c r="Q28" s="74"/>
    </row>
    <row r="29" spans="1:17" ht="66" x14ac:dyDescent="0.25">
      <c r="A29" s="78">
        <v>12</v>
      </c>
      <c r="B29" s="24" t="s">
        <v>53</v>
      </c>
      <c r="C29" s="21" t="s">
        <v>7</v>
      </c>
      <c r="D29" s="82">
        <f>D30</f>
        <v>11.274636972237683</v>
      </c>
      <c r="E29" s="82">
        <f>H29</f>
        <v>9.4965452411744984</v>
      </c>
      <c r="F29" s="103"/>
      <c r="G29" s="103"/>
      <c r="H29" s="82">
        <f>H30</f>
        <v>9.4965452411744984</v>
      </c>
      <c r="I29" s="82">
        <f t="shared" ref="I29:J29" si="11">I30</f>
        <v>9.2469266420831691</v>
      </c>
      <c r="J29" s="82">
        <f t="shared" si="11"/>
        <v>8.9405259666547146</v>
      </c>
      <c r="K29" s="82">
        <f>J29</f>
        <v>8.9405259666547146</v>
      </c>
    </row>
    <row r="30" spans="1:17" ht="16.5" x14ac:dyDescent="0.25">
      <c r="A30" s="78"/>
      <c r="B30" s="104" t="s">
        <v>36</v>
      </c>
      <c r="C30" s="94" t="s">
        <v>7</v>
      </c>
      <c r="D30" s="106">
        <f>D31/D32*100</f>
        <v>11.274636972237683</v>
      </c>
      <c r="E30" s="94"/>
      <c r="F30" s="105"/>
      <c r="G30" s="105"/>
      <c r="H30" s="106">
        <f>H31/H32*100</f>
        <v>9.4965452411744984</v>
      </c>
      <c r="I30" s="106">
        <f t="shared" ref="I30:J30" si="12">I31/I32*100</f>
        <v>9.2469266420831691</v>
      </c>
      <c r="J30" s="106">
        <f t="shared" si="12"/>
        <v>8.9405259666547146</v>
      </c>
      <c r="K30" s="94"/>
    </row>
    <row r="31" spans="1:17" ht="16.5" x14ac:dyDescent="0.25">
      <c r="A31" s="100"/>
      <c r="B31" s="101" t="s">
        <v>55</v>
      </c>
      <c r="C31" s="101" t="s">
        <v>57</v>
      </c>
      <c r="D31" s="102">
        <v>117908</v>
      </c>
      <c r="E31" s="102"/>
      <c r="F31" s="102"/>
      <c r="G31" s="102"/>
      <c r="H31" s="102">
        <v>152263.20000000001</v>
      </c>
      <c r="I31" s="102">
        <v>153857.79999999999</v>
      </c>
      <c r="J31" s="102">
        <v>153942.5</v>
      </c>
      <c r="K31" s="102"/>
      <c r="L31" t="s">
        <v>58</v>
      </c>
    </row>
    <row r="32" spans="1:17" ht="16.5" x14ac:dyDescent="0.25">
      <c r="A32" s="100"/>
      <c r="B32" s="101" t="s">
        <v>56</v>
      </c>
      <c r="C32" s="101" t="s">
        <v>57</v>
      </c>
      <c r="D32" s="102">
        <v>1045780.9</v>
      </c>
      <c r="E32" s="102"/>
      <c r="F32" s="102"/>
      <c r="G32" s="102"/>
      <c r="H32" s="102">
        <v>1603353.6000000001</v>
      </c>
      <c r="I32" s="102">
        <v>1663880.4</v>
      </c>
      <c r="J32" s="102">
        <v>1721850.6</v>
      </c>
      <c r="K32" s="102"/>
    </row>
    <row r="33" spans="4:9" x14ac:dyDescent="0.25">
      <c r="D33" t="s">
        <v>62</v>
      </c>
    </row>
    <row r="34" spans="4:9" x14ac:dyDescent="0.25">
      <c r="H34">
        <v>2.2999999999999998</v>
      </c>
      <c r="I34">
        <v>2.5</v>
      </c>
    </row>
  </sheetData>
  <mergeCells count="7">
    <mergeCell ref="L5:P5"/>
    <mergeCell ref="A1:A2"/>
    <mergeCell ref="B1:B2"/>
    <mergeCell ref="C1:C2"/>
    <mergeCell ref="D1:D2"/>
    <mergeCell ref="E1:E2"/>
    <mergeCell ref="F1:J1"/>
  </mergeCells>
  <printOptions horizontalCentered="1"/>
  <pageMargins left="0.11811023622047245" right="0.11811023622047245" top="0.15748031496062992" bottom="0" header="0" footer="0"/>
  <pageSetup paperSize="9" scale="4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tabSelected="1" view="pageBreakPreview" zoomScale="75" zoomScaleNormal="100" zoomScaleSheetLayoutView="75" workbookViewId="0">
      <pane xSplit="2" ySplit="5" topLeftCell="C17" activePane="bottomRight" state="frozen"/>
      <selection pane="topRight" activeCell="C1" sqref="C1"/>
      <selection pane="bottomLeft" activeCell="A4" sqref="A4"/>
      <selection pane="bottomRight" activeCell="F3" sqref="F3:J3"/>
    </sheetView>
  </sheetViews>
  <sheetFormatPr defaultRowHeight="15" x14ac:dyDescent="0.25"/>
  <cols>
    <col min="1" max="1" width="8.28515625" style="74" customWidth="1"/>
    <col min="2" max="2" width="48.5703125" style="74" customWidth="1"/>
    <col min="3" max="3" width="13" style="74" customWidth="1"/>
    <col min="4" max="5" width="21.42578125" style="74" customWidth="1"/>
    <col min="6" max="7" width="21.42578125" style="74" hidden="1" customWidth="1"/>
    <col min="8" max="10" width="21.42578125" style="74" customWidth="1"/>
    <col min="11" max="11" width="20" style="74" customWidth="1"/>
  </cols>
  <sheetData>
    <row r="1" spans="1:16" ht="107.25" customHeight="1" x14ac:dyDescent="0.25">
      <c r="I1" s="117" t="s">
        <v>63</v>
      </c>
      <c r="J1" s="117"/>
      <c r="K1" s="117"/>
    </row>
    <row r="2" spans="1:16" ht="33" customHeight="1" x14ac:dyDescent="0.25">
      <c r="A2" s="119" t="s">
        <v>54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6" ht="109.5" customHeight="1" x14ac:dyDescent="0.25">
      <c r="A3" s="118" t="s">
        <v>0</v>
      </c>
      <c r="B3" s="118" t="s">
        <v>1</v>
      </c>
      <c r="C3" s="118" t="s">
        <v>2</v>
      </c>
      <c r="D3" s="118" t="s">
        <v>3</v>
      </c>
      <c r="E3" s="118" t="s">
        <v>44</v>
      </c>
      <c r="F3" s="118" t="s">
        <v>4</v>
      </c>
      <c r="G3" s="118"/>
      <c r="H3" s="118"/>
      <c r="I3" s="118"/>
      <c r="J3" s="118"/>
      <c r="K3" s="118" t="s">
        <v>5</v>
      </c>
    </row>
    <row r="4" spans="1:16" ht="16.5" x14ac:dyDescent="0.25">
      <c r="A4" s="118"/>
      <c r="B4" s="118"/>
      <c r="C4" s="118"/>
      <c r="D4" s="118"/>
      <c r="E4" s="118"/>
      <c r="F4" s="98">
        <v>2016</v>
      </c>
      <c r="G4" s="98">
        <v>2017</v>
      </c>
      <c r="H4" s="98">
        <v>2018</v>
      </c>
      <c r="I4" s="98">
        <v>2019</v>
      </c>
      <c r="J4" s="98">
        <v>2020</v>
      </c>
      <c r="K4" s="118"/>
    </row>
    <row r="5" spans="1:16" ht="16.5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6</v>
      </c>
      <c r="I5" s="37">
        <v>7</v>
      </c>
      <c r="J5" s="37">
        <v>8</v>
      </c>
      <c r="K5" s="37">
        <v>9</v>
      </c>
    </row>
    <row r="6" spans="1:16" ht="57" customHeight="1" x14ac:dyDescent="0.25">
      <c r="A6" s="37">
        <v>1</v>
      </c>
      <c r="B6" s="38" t="s">
        <v>6</v>
      </c>
      <c r="C6" s="37" t="s">
        <v>7</v>
      </c>
      <c r="D6" s="37">
        <v>80</v>
      </c>
      <c r="E6" s="37">
        <v>100</v>
      </c>
      <c r="F6" s="37">
        <v>100</v>
      </c>
      <c r="G6" s="37">
        <v>100</v>
      </c>
      <c r="H6" s="37">
        <v>100</v>
      </c>
      <c r="I6" s="37">
        <v>100</v>
      </c>
      <c r="J6" s="37">
        <v>100</v>
      </c>
      <c r="K6" s="37">
        <v>100</v>
      </c>
    </row>
    <row r="7" spans="1:16" ht="52.5" customHeight="1" x14ac:dyDescent="0.25">
      <c r="A7" s="37">
        <v>2</v>
      </c>
      <c r="B7" s="38" t="s">
        <v>8</v>
      </c>
      <c r="C7" s="57" t="s">
        <v>15</v>
      </c>
      <c r="D7" s="39" t="s">
        <v>52</v>
      </c>
      <c r="E7" s="39">
        <f>H7</f>
        <v>255.33366384231718</v>
      </c>
      <c r="F7" s="64" t="s">
        <v>11</v>
      </c>
      <c r="G7" s="64" t="s">
        <v>12</v>
      </c>
      <c r="H7" s="86">
        <f>H8</f>
        <v>255.33366384231718</v>
      </c>
      <c r="I7" s="86">
        <f t="shared" ref="I7:K7" si="0">I8</f>
        <v>255.34432331826645</v>
      </c>
      <c r="J7" s="86">
        <f t="shared" si="0"/>
        <v>247.0888540213854</v>
      </c>
      <c r="K7" s="86">
        <f t="shared" si="0"/>
        <v>247.0888540213854</v>
      </c>
      <c r="L7" s="110"/>
      <c r="M7" s="111"/>
      <c r="N7" s="111"/>
      <c r="O7" s="111"/>
      <c r="P7" s="111"/>
    </row>
    <row r="8" spans="1:16" ht="35.25" hidden="1" customHeight="1" x14ac:dyDescent="0.25">
      <c r="A8" s="37"/>
      <c r="B8" s="38" t="s">
        <v>36</v>
      </c>
      <c r="C8" s="37"/>
      <c r="D8" s="40">
        <f>D10/D9</f>
        <v>301.61328733585577</v>
      </c>
      <c r="E8" s="40"/>
      <c r="F8" s="40">
        <f t="shared" ref="F8:G8" si="1">F10/F9</f>
        <v>250.89010458066423</v>
      </c>
      <c r="G8" s="40">
        <f t="shared" si="1"/>
        <v>240.14887958179204</v>
      </c>
      <c r="H8" s="40">
        <f>H10/H9</f>
        <v>255.33366384231718</v>
      </c>
      <c r="I8" s="40">
        <f>I10/I9</f>
        <v>255.34432331826645</v>
      </c>
      <c r="J8" s="40">
        <f t="shared" ref="J8:K8" si="2">J10/J9</f>
        <v>247.0888540213854</v>
      </c>
      <c r="K8" s="40">
        <f t="shared" si="2"/>
        <v>247.0888540213854</v>
      </c>
    </row>
    <row r="9" spans="1:16" ht="32.25" hidden="1" customHeight="1" x14ac:dyDescent="0.25">
      <c r="A9" s="37"/>
      <c r="B9" s="38" t="s">
        <v>30</v>
      </c>
      <c r="C9" s="37"/>
      <c r="D9" s="40">
        <v>62.902000000000001</v>
      </c>
      <c r="E9" s="65"/>
      <c r="F9" s="65">
        <v>64.161000000000001</v>
      </c>
      <c r="G9" s="65">
        <v>65.421999999999997</v>
      </c>
      <c r="H9" s="65">
        <v>66.563999999999993</v>
      </c>
      <c r="I9" s="65">
        <v>67.697999999999993</v>
      </c>
      <c r="J9" s="65">
        <v>68.831999999999994</v>
      </c>
      <c r="K9" s="65">
        <v>68.831999999999994</v>
      </c>
    </row>
    <row r="10" spans="1:16" ht="38.25" hidden="1" customHeight="1" x14ac:dyDescent="0.25">
      <c r="A10" s="37"/>
      <c r="B10" s="38" t="s">
        <v>31</v>
      </c>
      <c r="C10" s="37"/>
      <c r="D10" s="40">
        <f>D12-D11</f>
        <v>18972.079000000002</v>
      </c>
      <c r="E10" s="65"/>
      <c r="F10" s="40">
        <f t="shared" ref="F10:G10" si="3">F12-F11</f>
        <v>16097.359999999999</v>
      </c>
      <c r="G10" s="40">
        <f t="shared" si="3"/>
        <v>15711.019999999999</v>
      </c>
      <c r="H10" s="40">
        <f>H12-H11</f>
        <v>16996.03</v>
      </c>
      <c r="I10" s="40">
        <f>I12-I11</f>
        <v>17286.3</v>
      </c>
      <c r="J10" s="65">
        <f t="shared" ref="J10:K10" si="4">J12-J11</f>
        <v>17007.62</v>
      </c>
      <c r="K10" s="65">
        <f t="shared" si="4"/>
        <v>17007.62</v>
      </c>
    </row>
    <row r="11" spans="1:16" ht="38.25" hidden="1" customHeight="1" x14ac:dyDescent="0.25">
      <c r="A11" s="37"/>
      <c r="B11" s="38" t="s">
        <v>38</v>
      </c>
      <c r="C11" s="37"/>
      <c r="D11" s="40">
        <v>73.55</v>
      </c>
      <c r="E11" s="65"/>
      <c r="F11" s="65">
        <v>777.6</v>
      </c>
      <c r="G11" s="65">
        <v>1536.4</v>
      </c>
      <c r="H11" s="65">
        <v>97.9</v>
      </c>
      <c r="I11" s="65">
        <v>204.5</v>
      </c>
      <c r="J11" s="65">
        <v>668.4</v>
      </c>
      <c r="K11" s="65">
        <v>668.4</v>
      </c>
      <c r="L11" s="47"/>
      <c r="M11" s="47"/>
      <c r="N11" s="47"/>
    </row>
    <row r="12" spans="1:16" ht="38.25" hidden="1" customHeight="1" x14ac:dyDescent="0.25">
      <c r="A12" s="37"/>
      <c r="B12" s="38" t="s">
        <v>39</v>
      </c>
      <c r="C12" s="37"/>
      <c r="D12" s="40">
        <v>19045.629000000001</v>
      </c>
      <c r="E12" s="65"/>
      <c r="F12" s="65">
        <v>16874.96</v>
      </c>
      <c r="G12" s="65">
        <v>17247.419999999998</v>
      </c>
      <c r="H12" s="65">
        <v>17093.93</v>
      </c>
      <c r="I12" s="65">
        <v>17490.8</v>
      </c>
      <c r="J12" s="65">
        <v>17676.02</v>
      </c>
      <c r="K12" s="65">
        <v>17676.02</v>
      </c>
      <c r="L12" s="47"/>
      <c r="M12" s="47"/>
      <c r="N12" s="47"/>
    </row>
    <row r="13" spans="1:16" ht="35.25" customHeight="1" x14ac:dyDescent="0.25">
      <c r="A13" s="37">
        <v>3</v>
      </c>
      <c r="B13" s="38" t="s">
        <v>14</v>
      </c>
      <c r="C13" s="37" t="s">
        <v>15</v>
      </c>
      <c r="D13" s="40">
        <v>10078.1</v>
      </c>
      <c r="E13" s="40">
        <f>H13</f>
        <v>10785.3</v>
      </c>
      <c r="F13" s="66">
        <v>10037.799999999999</v>
      </c>
      <c r="G13" s="64" t="s">
        <v>16</v>
      </c>
      <c r="H13" s="87">
        <f>H14</f>
        <v>10785.3</v>
      </c>
      <c r="I13" s="87">
        <f>I14</f>
        <v>11108.8</v>
      </c>
      <c r="J13" s="87">
        <f>J14</f>
        <v>11474.3</v>
      </c>
      <c r="K13" s="87">
        <f>J13</f>
        <v>11474.3</v>
      </c>
      <c r="L13" s="80"/>
      <c r="N13" s="99"/>
    </row>
    <row r="14" spans="1:16" ht="24" hidden="1" customHeight="1" x14ac:dyDescent="0.25">
      <c r="A14" s="37"/>
      <c r="B14" s="38"/>
      <c r="C14" s="37"/>
      <c r="D14" s="40"/>
      <c r="E14" s="40"/>
      <c r="F14" s="40">
        <v>10348.629999999999</v>
      </c>
      <c r="G14" s="40">
        <v>10585.2</v>
      </c>
      <c r="H14" s="40">
        <v>10785.3</v>
      </c>
      <c r="I14" s="40">
        <v>11108.8</v>
      </c>
      <c r="J14" s="37">
        <v>11474.3</v>
      </c>
      <c r="K14" s="37"/>
      <c r="L14" s="47"/>
    </row>
    <row r="15" spans="1:16" ht="51.75" customHeight="1" x14ac:dyDescent="0.25">
      <c r="A15" s="37">
        <v>4</v>
      </c>
      <c r="B15" s="38" t="s">
        <v>19</v>
      </c>
      <c r="C15" s="37" t="s">
        <v>7</v>
      </c>
      <c r="D15" s="37">
        <v>99</v>
      </c>
      <c r="E15" s="37">
        <v>95</v>
      </c>
      <c r="F15" s="37">
        <v>95</v>
      </c>
      <c r="G15" s="37">
        <v>95</v>
      </c>
      <c r="H15" s="37">
        <v>95</v>
      </c>
      <c r="I15" s="37">
        <v>95</v>
      </c>
      <c r="J15" s="37">
        <v>95</v>
      </c>
      <c r="K15" s="37">
        <v>95</v>
      </c>
      <c r="N15" s="99"/>
    </row>
    <row r="16" spans="1:16" ht="82.5" customHeight="1" x14ac:dyDescent="0.25">
      <c r="A16" s="37">
        <v>5</v>
      </c>
      <c r="B16" s="38" t="s">
        <v>20</v>
      </c>
      <c r="C16" s="37" t="s">
        <v>21</v>
      </c>
      <c r="D16" s="37">
        <v>3.93</v>
      </c>
      <c r="E16" s="37">
        <v>15</v>
      </c>
      <c r="F16" s="37">
        <v>15</v>
      </c>
      <c r="G16" s="37">
        <v>15</v>
      </c>
      <c r="H16" s="37">
        <v>15</v>
      </c>
      <c r="I16" s="37">
        <v>15</v>
      </c>
      <c r="J16" s="37">
        <v>15</v>
      </c>
      <c r="K16" s="37">
        <v>15</v>
      </c>
    </row>
    <row r="17" spans="1:17" ht="134.25" customHeight="1" x14ac:dyDescent="0.25">
      <c r="A17" s="98">
        <v>6</v>
      </c>
      <c r="B17" s="38" t="s">
        <v>22</v>
      </c>
      <c r="C17" s="98" t="s">
        <v>23</v>
      </c>
      <c r="D17" s="98">
        <v>1.5</v>
      </c>
      <c r="E17" s="57">
        <v>3</v>
      </c>
      <c r="F17" s="57">
        <v>1.6</v>
      </c>
      <c r="G17" s="57">
        <v>1.7</v>
      </c>
      <c r="H17" s="57">
        <v>3</v>
      </c>
      <c r="I17" s="57">
        <v>3</v>
      </c>
      <c r="J17" s="57">
        <v>3</v>
      </c>
      <c r="K17" s="57">
        <v>3</v>
      </c>
      <c r="N17" s="99"/>
    </row>
    <row r="18" spans="1:17" ht="57.75" customHeight="1" x14ac:dyDescent="0.25">
      <c r="A18" s="98">
        <v>7</v>
      </c>
      <c r="B18" s="41" t="s">
        <v>24</v>
      </c>
      <c r="C18" s="36" t="s">
        <v>25</v>
      </c>
      <c r="D18" s="36">
        <v>296.7</v>
      </c>
      <c r="E18" s="75">
        <f>H18</f>
        <v>296.85716002644074</v>
      </c>
      <c r="F18" s="36">
        <v>296.89999999999998</v>
      </c>
      <c r="G18" s="36">
        <v>296.89999999999998</v>
      </c>
      <c r="H18" s="75">
        <f>H19</f>
        <v>296.85716002644074</v>
      </c>
      <c r="I18" s="75">
        <f t="shared" ref="I18:J18" si="5">I19</f>
        <v>292.77083517976894</v>
      </c>
      <c r="J18" s="75">
        <f t="shared" si="5"/>
        <v>288.96443514644352</v>
      </c>
      <c r="K18" s="42">
        <f>J18</f>
        <v>288.96443514644352</v>
      </c>
      <c r="Q18" s="74"/>
    </row>
    <row r="19" spans="1:17" ht="26.25" hidden="1" customHeight="1" x14ac:dyDescent="0.25">
      <c r="A19" s="37"/>
      <c r="B19" s="41" t="s">
        <v>36</v>
      </c>
      <c r="C19" s="36"/>
      <c r="D19" s="75" t="e">
        <f>D20/D22*10000</f>
        <v>#REF!</v>
      </c>
      <c r="E19" s="75"/>
      <c r="F19" s="67" t="e">
        <f>F20/F22*10000</f>
        <v>#REF!</v>
      </c>
      <c r="G19" s="67" t="e">
        <f t="shared" ref="G19:H19" si="6">G20/G22*10000</f>
        <v>#REF!</v>
      </c>
      <c r="H19" s="88">
        <f t="shared" si="6"/>
        <v>296.85716002644074</v>
      </c>
      <c r="I19" s="88">
        <f>I20/I22*10000</f>
        <v>292.77083517976894</v>
      </c>
      <c r="J19" s="88">
        <f>J20/J22*10000</f>
        <v>288.96443514644352</v>
      </c>
      <c r="K19" s="53"/>
      <c r="Q19" s="74"/>
    </row>
    <row r="20" spans="1:17" ht="26.25" hidden="1" customHeight="1" x14ac:dyDescent="0.25">
      <c r="A20" s="37"/>
      <c r="B20" s="41" t="s">
        <v>37</v>
      </c>
      <c r="C20" s="36"/>
      <c r="D20" s="43" t="e">
        <f>D21+#REF!</f>
        <v>#REF!</v>
      </c>
      <c r="E20" s="43"/>
      <c r="F20" s="68" t="e">
        <f>F21+#REF!</f>
        <v>#REF!</v>
      </c>
      <c r="G20" s="68" t="e">
        <f>G21+#REF!</f>
        <v>#REF!</v>
      </c>
      <c r="H20" s="73">
        <f>H21+H28</f>
        <v>1976</v>
      </c>
      <c r="I20" s="73">
        <f t="shared" ref="I20:J20" si="7">I21+I28</f>
        <v>1982</v>
      </c>
      <c r="J20" s="73">
        <f t="shared" si="7"/>
        <v>1989</v>
      </c>
      <c r="K20" s="68"/>
      <c r="Q20" s="74"/>
    </row>
    <row r="21" spans="1:17" ht="27" hidden="1" customHeight="1" x14ac:dyDescent="0.25">
      <c r="A21" s="37"/>
      <c r="B21" s="41" t="s">
        <v>32</v>
      </c>
      <c r="C21" s="36"/>
      <c r="D21" s="36">
        <v>499</v>
      </c>
      <c r="E21" s="36"/>
      <c r="F21" s="53">
        <v>498</v>
      </c>
      <c r="G21" s="53">
        <v>498</v>
      </c>
      <c r="H21" s="72">
        <v>503</v>
      </c>
      <c r="I21" s="57">
        <v>506</v>
      </c>
      <c r="J21" s="57">
        <v>510</v>
      </c>
      <c r="K21" s="53"/>
      <c r="Q21" s="74"/>
    </row>
    <row r="22" spans="1:17" ht="27" hidden="1" customHeight="1" x14ac:dyDescent="0.25">
      <c r="A22" s="37"/>
      <c r="B22" s="41" t="s">
        <v>32</v>
      </c>
      <c r="C22" s="36"/>
      <c r="D22" s="37">
        <v>62902</v>
      </c>
      <c r="E22" s="37"/>
      <c r="F22" s="69">
        <v>64055</v>
      </c>
      <c r="G22" s="69">
        <v>65209</v>
      </c>
      <c r="H22" s="89">
        <v>66564</v>
      </c>
      <c r="I22" s="89">
        <v>67698</v>
      </c>
      <c r="J22" s="89">
        <v>68832</v>
      </c>
      <c r="K22" s="53"/>
      <c r="Q22" s="74"/>
    </row>
    <row r="23" spans="1:17" ht="105.75" customHeight="1" x14ac:dyDescent="0.25">
      <c r="A23" s="37">
        <v>8</v>
      </c>
      <c r="B23" s="38" t="s">
        <v>26</v>
      </c>
      <c r="C23" s="36" t="s">
        <v>7</v>
      </c>
      <c r="D23" s="36">
        <v>17.399999999999999</v>
      </c>
      <c r="E23" s="76">
        <f>H23</f>
        <v>16.495272055780191</v>
      </c>
      <c r="F23" s="36">
        <v>17.899999999999999</v>
      </c>
      <c r="G23" s="36">
        <v>18.899999999999999</v>
      </c>
      <c r="H23" s="76">
        <f>H24</f>
        <v>16.495272055780191</v>
      </c>
      <c r="I23" s="76">
        <f t="shared" ref="I23:J23" si="8">I24</f>
        <v>17.098922003804692</v>
      </c>
      <c r="J23" s="76">
        <f t="shared" si="8"/>
        <v>19.251768209455268</v>
      </c>
      <c r="K23" s="90">
        <f>J23</f>
        <v>19.251768209455268</v>
      </c>
      <c r="Q23" s="74"/>
    </row>
    <row r="24" spans="1:17" ht="28.5" hidden="1" customHeight="1" x14ac:dyDescent="0.25">
      <c r="A24" s="37"/>
      <c r="B24" s="38" t="s">
        <v>33</v>
      </c>
      <c r="C24" s="36"/>
      <c r="D24" s="76">
        <f>D26/D25*100</f>
        <v>16.3795803319762</v>
      </c>
      <c r="E24" s="76"/>
      <c r="F24" s="70">
        <f t="shared" ref="F24:H24" si="9">F26/F25*100</f>
        <v>16.997526479355614</v>
      </c>
      <c r="G24" s="71">
        <f>G26/G25*100</f>
        <v>16.49087027182053</v>
      </c>
      <c r="H24" s="71">
        <f t="shared" si="9"/>
        <v>16.495272055780191</v>
      </c>
      <c r="I24" s="71">
        <f>I26/I25*100</f>
        <v>17.098922003804692</v>
      </c>
      <c r="J24" s="71">
        <f>J26/J25*100</f>
        <v>19.251768209455268</v>
      </c>
      <c r="K24" s="53"/>
      <c r="L24" s="56"/>
      <c r="Q24" s="74"/>
    </row>
    <row r="25" spans="1:17" ht="32.25" hidden="1" customHeight="1" x14ac:dyDescent="0.25">
      <c r="A25" s="37"/>
      <c r="B25" s="91" t="s">
        <v>35</v>
      </c>
      <c r="C25" s="36"/>
      <c r="D25" s="36">
        <v>31930</v>
      </c>
      <c r="E25" s="36"/>
      <c r="F25" s="53">
        <v>31534</v>
      </c>
      <c r="G25" s="72">
        <v>31381</v>
      </c>
      <c r="H25" s="72">
        <v>31409</v>
      </c>
      <c r="I25" s="57">
        <v>31540</v>
      </c>
      <c r="J25" s="57">
        <v>32236</v>
      </c>
      <c r="K25" s="53"/>
      <c r="Q25" s="74"/>
    </row>
    <row r="26" spans="1:17" ht="32.25" hidden="1" customHeight="1" x14ac:dyDescent="0.25">
      <c r="A26" s="37"/>
      <c r="B26" s="38" t="s">
        <v>48</v>
      </c>
      <c r="C26" s="36"/>
      <c r="D26" s="36">
        <v>5230</v>
      </c>
      <c r="E26" s="36"/>
      <c r="F26" s="53">
        <v>5360</v>
      </c>
      <c r="G26" s="72">
        <v>5175</v>
      </c>
      <c r="H26" s="72">
        <v>5181</v>
      </c>
      <c r="I26" s="57">
        <v>5393</v>
      </c>
      <c r="J26" s="57">
        <v>6206</v>
      </c>
      <c r="K26" s="53"/>
      <c r="Q26" s="74"/>
    </row>
    <row r="27" spans="1:17" ht="39.75" customHeight="1" x14ac:dyDescent="0.25">
      <c r="A27" s="37">
        <v>9</v>
      </c>
      <c r="B27" s="41" t="s">
        <v>27</v>
      </c>
      <c r="C27" s="36" t="s">
        <v>25</v>
      </c>
      <c r="D27" s="43">
        <v>1487</v>
      </c>
      <c r="E27" s="43">
        <f>H27</f>
        <v>1473</v>
      </c>
      <c r="F27" s="43">
        <v>1495</v>
      </c>
      <c r="G27" s="43">
        <v>1505</v>
      </c>
      <c r="H27" s="43">
        <f>H28</f>
        <v>1473</v>
      </c>
      <c r="I27" s="43">
        <f t="shared" ref="I27:J27" si="10">I28</f>
        <v>1476</v>
      </c>
      <c r="J27" s="43">
        <f t="shared" si="10"/>
        <v>1479</v>
      </c>
      <c r="K27" s="43">
        <f>J27</f>
        <v>1479</v>
      </c>
      <c r="Q27" s="74"/>
    </row>
    <row r="28" spans="1:17" ht="32.25" hidden="1" customHeight="1" x14ac:dyDescent="0.25">
      <c r="A28" s="37"/>
      <c r="B28" s="41" t="s">
        <v>34</v>
      </c>
      <c r="C28" s="36"/>
      <c r="D28" s="43">
        <v>1487</v>
      </c>
      <c r="E28" s="43"/>
      <c r="F28" s="68">
        <v>1477</v>
      </c>
      <c r="G28" s="73">
        <v>1470</v>
      </c>
      <c r="H28" s="73">
        <v>1473</v>
      </c>
      <c r="I28" s="89">
        <v>1476</v>
      </c>
      <c r="J28" s="89">
        <v>1479</v>
      </c>
      <c r="K28" s="68"/>
      <c r="Q28" s="74"/>
    </row>
    <row r="29" spans="1:17" ht="48.75" customHeight="1" x14ac:dyDescent="0.25">
      <c r="A29" s="36">
        <v>10</v>
      </c>
      <c r="B29" s="92" t="s">
        <v>28</v>
      </c>
      <c r="C29" s="36" t="s">
        <v>25</v>
      </c>
      <c r="D29" s="36">
        <v>43</v>
      </c>
      <c r="E29" s="36">
        <f>H29</f>
        <v>49</v>
      </c>
      <c r="F29" s="72">
        <v>49</v>
      </c>
      <c r="G29" s="72">
        <v>49</v>
      </c>
      <c r="H29" s="72">
        <v>49</v>
      </c>
      <c r="I29" s="57">
        <v>49</v>
      </c>
      <c r="J29" s="57">
        <v>49</v>
      </c>
      <c r="K29" s="72">
        <v>49</v>
      </c>
      <c r="Q29" s="74"/>
    </row>
    <row r="30" spans="1:17" ht="46.5" customHeight="1" x14ac:dyDescent="0.25">
      <c r="A30" s="36">
        <v>11</v>
      </c>
      <c r="B30" s="38" t="s">
        <v>29</v>
      </c>
      <c r="C30" s="36" t="s">
        <v>25</v>
      </c>
      <c r="D30" s="36">
        <v>24</v>
      </c>
      <c r="E30" s="36">
        <f t="shared" ref="E30" si="11">H30</f>
        <v>24</v>
      </c>
      <c r="F30" s="72">
        <v>24</v>
      </c>
      <c r="G30" s="72">
        <v>24</v>
      </c>
      <c r="H30" s="72">
        <v>24</v>
      </c>
      <c r="I30" s="57">
        <v>24</v>
      </c>
      <c r="J30" s="57">
        <v>24</v>
      </c>
      <c r="K30" s="72">
        <v>24</v>
      </c>
      <c r="Q30" s="74"/>
    </row>
    <row r="31" spans="1:17" ht="66" x14ac:dyDescent="0.25">
      <c r="A31" s="36">
        <v>12</v>
      </c>
      <c r="B31" s="38" t="s">
        <v>53</v>
      </c>
      <c r="C31" s="36" t="s">
        <v>7</v>
      </c>
      <c r="D31" s="36">
        <v>11.3</v>
      </c>
      <c r="E31" s="75">
        <v>9.4965452411744984</v>
      </c>
      <c r="F31" s="107"/>
      <c r="G31" s="107"/>
      <c r="H31" s="75">
        <v>9.4965452411744984</v>
      </c>
      <c r="I31" s="75">
        <v>9.2469266420831691</v>
      </c>
      <c r="J31" s="75">
        <v>8.9405259666547146</v>
      </c>
      <c r="K31" s="75">
        <v>8.9405259666547146</v>
      </c>
    </row>
  </sheetData>
  <mergeCells count="10">
    <mergeCell ref="L7:P7"/>
    <mergeCell ref="K3:K4"/>
    <mergeCell ref="A3:A4"/>
    <mergeCell ref="B3:B4"/>
    <mergeCell ref="C3:C4"/>
    <mergeCell ref="D3:D4"/>
    <mergeCell ref="E3:E4"/>
    <mergeCell ref="F3:J3"/>
    <mergeCell ref="A2:K2"/>
    <mergeCell ref="I1:K1"/>
  </mergeCells>
  <printOptions horizontalCentered="1"/>
  <pageMargins left="0.11811023622047245" right="0.11811023622047245" top="1.7716535433070868" bottom="0.39370078740157483" header="0" footer="0"/>
  <pageSetup paperSize="9" scale="70" firstPageNumber="30" orientation="landscape" useFirstPageNumber="1" r:id="rId1"/>
  <rowBreaks count="1" manualBreakCount="1">
    <brk id="16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Лист1 (3)</vt:lpstr>
      <vt:lpstr>для постановления</vt:lpstr>
      <vt:lpstr>'для постановления'!Заголовки_для_печати</vt:lpstr>
      <vt:lpstr>Лист1!Заголовки_для_печати</vt:lpstr>
      <vt:lpstr>'Лист1 (3)'!Заголовки_для_печати</vt:lpstr>
      <vt:lpstr>'для постановления'!Область_печати</vt:lpstr>
      <vt:lpstr>Лист1!Область_печати</vt:lpstr>
      <vt:lpstr>'Лист1 (3)'!Область_печати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Оксана Петровна</dc:creator>
  <cp:lastModifiedBy>Киямова Юлия Валерьевна</cp:lastModifiedBy>
  <cp:lastPrinted>2017-12-19T03:46:12Z</cp:lastPrinted>
  <dcterms:created xsi:type="dcterms:W3CDTF">2016-10-27T09:12:06Z</dcterms:created>
  <dcterms:modified xsi:type="dcterms:W3CDTF">2017-12-19T03:46:24Z</dcterms:modified>
</cp:coreProperties>
</file>